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810" windowWidth="15150" windowHeight="727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M32" i="1"/>
  <c r="J24"/>
  <c r="I24"/>
  <c r="H24"/>
  <c r="G24"/>
  <c r="M24"/>
  <c r="L45"/>
  <c r="K45"/>
  <c r="G35" l="1"/>
  <c r="G32" s="1"/>
  <c r="G46"/>
  <c r="G45" s="1"/>
  <c r="G21"/>
  <c r="G20" s="1"/>
  <c r="G23"/>
  <c r="G39"/>
  <c r="G38" s="1"/>
  <c r="G37" s="1"/>
  <c r="G42"/>
  <c r="G41" s="1"/>
  <c r="H46"/>
  <c r="H45" s="1"/>
  <c r="I46"/>
  <c r="J46"/>
  <c r="J45" s="1"/>
  <c r="K46"/>
  <c r="L46"/>
  <c r="M46"/>
  <c r="M45" s="1"/>
  <c r="F23"/>
  <c r="F30"/>
  <c r="F29" s="1"/>
  <c r="F32"/>
  <c r="F39"/>
  <c r="F38" s="1"/>
  <c r="F37" s="1"/>
  <c r="F43"/>
  <c r="F42" s="1"/>
  <c r="F41" s="1"/>
  <c r="F46"/>
  <c r="H21"/>
  <c r="H20" s="1"/>
  <c r="H23"/>
  <c r="H39"/>
  <c r="H38" s="1"/>
  <c r="H37" s="1"/>
  <c r="H43"/>
  <c r="H42" s="1"/>
  <c r="H41" s="1"/>
  <c r="I21"/>
  <c r="I20" s="1"/>
  <c r="I23"/>
  <c r="I39"/>
  <c r="I38" s="1"/>
  <c r="I37" s="1"/>
  <c r="I43"/>
  <c r="I42" s="1"/>
  <c r="I41" s="1"/>
  <c r="J21"/>
  <c r="J20" s="1"/>
  <c r="J23"/>
  <c r="J39"/>
  <c r="J38" s="1"/>
  <c r="J37" s="1"/>
  <c r="J42"/>
  <c r="J41" s="1"/>
  <c r="K21"/>
  <c r="K20" s="1"/>
  <c r="K24"/>
  <c r="K23" s="1"/>
  <c r="K39"/>
  <c r="K38" s="1"/>
  <c r="K37" s="1"/>
  <c r="K43"/>
  <c r="K42" s="1"/>
  <c r="K41" s="1"/>
  <c r="L21"/>
  <c r="L20" s="1"/>
  <c r="L24"/>
  <c r="L23" s="1"/>
  <c r="L30"/>
  <c r="L39"/>
  <c r="L38" s="1"/>
  <c r="L37" s="1"/>
  <c r="L43"/>
  <c r="L42" s="1"/>
  <c r="L41" s="1"/>
  <c r="M21"/>
  <c r="M20" s="1"/>
  <c r="M23"/>
  <c r="M29"/>
  <c r="M39"/>
  <c r="M38" s="1"/>
  <c r="M37" s="1"/>
  <c r="M42"/>
  <c r="M41" s="1"/>
  <c r="N46"/>
  <c r="H35"/>
  <c r="H32" s="1"/>
  <c r="H31" s="1"/>
  <c r="H30" s="1"/>
  <c r="I35"/>
  <c r="I32" s="1"/>
  <c r="J35"/>
  <c r="J32" s="1"/>
  <c r="K35"/>
  <c r="K32" s="1"/>
  <c r="K31" s="1"/>
  <c r="K30" s="1"/>
  <c r="L35"/>
  <c r="L32" s="1"/>
  <c r="L31" s="1"/>
  <c r="I29" l="1"/>
  <c r="I31"/>
  <c r="I30" s="1"/>
  <c r="I45"/>
  <c r="N45"/>
  <c r="N56" s="1"/>
  <c r="G29"/>
  <c r="G19" s="1"/>
  <c r="J29"/>
  <c r="J19" s="1"/>
  <c r="K29"/>
  <c r="K19" s="1"/>
  <c r="L29"/>
  <c r="L19" s="1"/>
  <c r="L56" s="1"/>
  <c r="H29"/>
  <c r="H19" s="1"/>
  <c r="H56" s="1"/>
  <c r="F45"/>
  <c r="M19"/>
  <c r="I19"/>
  <c r="F19"/>
  <c r="I56" l="1"/>
  <c r="M56"/>
  <c r="F56"/>
  <c r="J56"/>
  <c r="G56"/>
  <c r="K56"/>
</calcChain>
</file>

<file path=xl/sharedStrings.xml><?xml version="1.0" encoding="utf-8"?>
<sst xmlns="http://schemas.openxmlformats.org/spreadsheetml/2006/main" count="83" uniqueCount="83">
  <si>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</si>
  <si>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</si>
  <si>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</si>
  <si>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</si>
  <si>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</si>
  <si>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</si>
  <si>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</si>
  <si>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БЕЗВОЗМЕЗДНЫЕ ПЕРЕЧИСЛЕНИЯ</t>
  </si>
  <si>
    <t>Субвенции бюджетам муниципальных образований</t>
  </si>
  <si>
    <t>ИТОГО ДОХОДОВ</t>
  </si>
  <si>
    <t>00010102000010000110</t>
  </si>
  <si>
    <t>00010102010010000110</t>
  </si>
  <si>
    <t>00011105000000000120</t>
  </si>
  <si>
    <t>00011105010000000120</t>
  </si>
  <si>
    <t>00011406000000000430</t>
  </si>
  <si>
    <t>00011406010000000430</t>
  </si>
  <si>
    <t>00010100000000000000</t>
  </si>
  <si>
    <t>00010000000000000000</t>
  </si>
  <si>
    <t>00011100000000000000</t>
  </si>
  <si>
    <t>00011400000000000000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</si>
  <si>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</si>
  <si>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</si>
  <si>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</si>
  <si>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</si>
  <si>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</si>
  <si>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</si>
  <si>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</si>
  <si>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</si>
  <si>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</si>
  <si>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</si>
  <si>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t>00011105013130000120</t>
  </si>
  <si>
    <t>00011406013130000430</t>
  </si>
  <si>
    <t>рублей</t>
  </si>
  <si>
    <t>Сумма на 2018 год</t>
  </si>
  <si>
    <t>Сумма на 2019 год</t>
  </si>
  <si>
    <t>Сумма на 2020 год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</si>
  <si>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</si>
  <si>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00020000000000000000</t>
  </si>
  <si>
    <t>сумма изменений на 2020 год</t>
  </si>
  <si>
    <t>сумма изменений на 2019 год</t>
  </si>
  <si>
    <t>сумма изменений на 2018 год</t>
  </si>
  <si>
    <t>(РУБЛЕЙ)</t>
  </si>
  <si>
    <t xml:space="preserve">                                                                            Приложение №1</t>
  </si>
  <si>
    <t>00010302000010000110</t>
  </si>
  <si>
    <t>Акцизы по подакцизным товарам (продукции), производимым на территории Российской Федерации</t>
  </si>
  <si>
    <t xml:space="preserve">Доходы от продажи земельных участков, находящихся в государственной и муниципальной собственности </t>
  </si>
  <si>
    <t>00010600000000000000</t>
  </si>
  <si>
    <t>НАЛОГИ НА ИМУЩЕСТВО</t>
  </si>
  <si>
    <t>00010601000000000110</t>
  </si>
  <si>
    <t>00010601030130000110</t>
  </si>
  <si>
    <t>Налог на имущество физических лиц</t>
  </si>
  <si>
    <t>Налог на имущество физических лиц, взимаемый по ставкам, применяемый к объектам налогообложения, расположенных  в границах городских поселений</t>
  </si>
  <si>
    <t>00010606000000000110</t>
  </si>
  <si>
    <t>00010606030000000110</t>
  </si>
  <si>
    <t>00010606033130000110</t>
  </si>
  <si>
    <t>Земельный налог</t>
  </si>
  <si>
    <t>Земельный налог с организаций</t>
  </si>
  <si>
    <t xml:space="preserve">Земельный налог с организаций, обладающих земельным участком, расположенным в границах городских поселений </t>
  </si>
  <si>
    <t>00010606040000000110</t>
  </si>
  <si>
    <t>00010606043130000110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</si>
  <si>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</si>
  <si>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поселений</t>
  </si>
  <si>
    <t>Субвенции бюджетам городских поселений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</si>
  <si>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 xml:space="preserve">Субвенции бюджетам городских поселений на осуществление первичного воинского учета на территориях, где отсутствуют военные комиссариаты </t>
  </si>
  <si>
    <t>00020203000000000150</t>
  </si>
  <si>
    <t>00020230024130000150</t>
  </si>
  <si>
    <t>00020235118000000150</t>
  </si>
  <si>
    <t>00020235118130000150</t>
  </si>
  <si>
    <t>к решению Совета народных депутатов поселка Рамасуха</t>
  </si>
  <si>
    <t>"О  бюджете Рамасухского городского поселения</t>
  </si>
  <si>
    <t>Почепского муниципального района Брянской области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</si>
  <si>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 </t>
    </r>
    <r>
      <rPr>
        <u/>
        <sz val="12"/>
        <color theme="1"/>
        <rFont val="Arial"/>
        <family val="2"/>
        <charset val="204"/>
      </rPr>
      <t>статьями 227</t>
    </r>
    <r>
      <rPr>
        <sz val="12"/>
        <color rgb="FF444444"/>
        <rFont val="Arial"/>
        <family val="2"/>
        <charset val="204"/>
      </rPr>
      <t>, </t>
    </r>
    <r>
      <rPr>
        <u/>
        <sz val="12"/>
        <color theme="1"/>
        <rFont val="Arial"/>
        <family val="2"/>
        <charset val="204"/>
      </rPr>
      <t>227.1</t>
    </r>
    <r>
      <rPr>
        <sz val="12"/>
        <color rgb="FF444444"/>
        <rFont val="Arial"/>
        <family val="2"/>
        <charset val="204"/>
      </rPr>
      <t> и </t>
    </r>
    <r>
      <rPr>
        <u/>
        <sz val="12"/>
        <color theme="1"/>
        <rFont val="Arial"/>
        <family val="2"/>
        <charset val="204"/>
      </rPr>
      <t>228 Налогового кодекса Российской Федерации</t>
    </r>
    <r>
      <rPr>
        <sz val="12"/>
        <color rgb="FF444444"/>
        <rFont val="Arial"/>
        <family val="2"/>
        <charset val="204"/>
      </rPr>
      <t>, а также доходов от долевого участия в организации, полученных в виде дивидендов</t>
    </r>
  </si>
  <si>
    <t xml:space="preserve"> 2026 год </t>
  </si>
  <si>
    <t>Почепского района Брянской области №     от    декабря 2025 года</t>
  </si>
  <si>
    <t>на 2026 год и плановый период 2027-2028 годов"</t>
  </si>
  <si>
    <t xml:space="preserve">  ДОХОДЫ  БЮДЖЕТА РАМАСУХСКОГО ГОРОДСКОГО ПОСЕЛЕНИЯ ПОЧЕПСКОГО МУНИЦИПАЛЬНОГО РАЙОНА БРЯНСКОЙ ОБЛАСТИ                              НА 2026 ГОД И ПЛАНОВЫЙ ПЕРИОД 2027 И 2028  ГОДОВ</t>
  </si>
  <si>
    <t xml:space="preserve"> 2027 год </t>
  </si>
  <si>
    <t xml:space="preserve"> 2028 год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</si>
  <si>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</si>
  <si>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ДОХОДЫ ОТ ИСПОЛЬЗОВАНИЯ ИМУЩЕСТВА, НАХОДЯЩЕГОСЯ В ГОСУДАРСТВЕННОЙ И МУНИЦИПАЛЬНОЙ СОБСТВЕННОСТИ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</si>
  <si>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 , в том числе казенных) 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</si>
  <si>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 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</si>
  <si>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также средства от продажи права на заключение договоров аренды указанных земельных участков 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</si>
</sst>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1">
    <font>
      <sz val="11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rgb="FF444444"/>
      <name val="Arial"/>
      <family val="2"/>
      <charset val="204"/>
    </font>
    <font>
      <u/>
      <sz val="12"/>
      <color theme="1"/>
      <name val="Arial"/>
      <family val="2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77">
    <xf numFmtId="0" fontId="0" fillId="0" borderId="0" xfId="0"/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164" fontId="0" fillId="0" borderId="0" xfId="0" applyNumberFormat="1"/>
    <xf numFmtId="0" fontId="5" fillId="0" borderId="0" xfId="0" applyFont="1"/>
    <xf numFmtId="164" fontId="6" fillId="0" borderId="0" xfId="1" applyFont="1"/>
    <xf numFmtId="164" fontId="1" fillId="0" borderId="1" xfId="1" applyFont="1" applyBorder="1" applyAlignment="1">
      <alignment wrapText="1"/>
    </xf>
    <xf numFmtId="4" fontId="0" fillId="0" borderId="1" xfId="1" applyNumberFormat="1" applyFont="1" applyBorder="1" applyAlignment="1">
      <alignment horizontal="right"/>
    </xf>
    <xf numFmtId="4" fontId="2" fillId="0" borderId="1" xfId="0" applyNumberFormat="1" applyFont="1" applyBorder="1" applyAlignment="1">
      <alignment horizontal="right" wrapText="1"/>
    </xf>
    <xf numFmtId="4" fontId="2" fillId="0" borderId="1" xfId="1" applyNumberFormat="1" applyFont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4" fontId="1" fillId="2" borderId="1" xfId="1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justify" vertical="center" wrapText="1"/>
    </xf>
    <xf numFmtId="0" fontId="1" fillId="0" borderId="1" xfId="0" applyFont="1" applyBorder="1" applyAlignment="1">
      <alignment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wrapText="1"/>
    </xf>
    <xf numFmtId="4" fontId="2" fillId="0" borderId="5" xfId="0" applyNumberFormat="1" applyFont="1" applyBorder="1" applyAlignment="1">
      <alignment horizontal="right" wrapText="1"/>
    </xf>
    <xf numFmtId="0" fontId="0" fillId="0" borderId="0" xfId="0" applyAlignment="1">
      <alignment horizontal="center" wrapText="1"/>
    </xf>
    <xf numFmtId="4" fontId="2" fillId="2" borderId="6" xfId="1" applyNumberFormat="1" applyFont="1" applyFill="1" applyBorder="1" applyAlignment="1">
      <alignment horizontal="right" wrapText="1"/>
    </xf>
    <xf numFmtId="4" fontId="2" fillId="2" borderId="7" xfId="1" applyNumberFormat="1" applyFont="1" applyFill="1" applyBorder="1" applyAlignment="1">
      <alignment horizontal="right" wrapText="1"/>
    </xf>
    <xf numFmtId="4" fontId="2" fillId="2" borderId="5" xfId="1" applyNumberFormat="1" applyFont="1" applyFill="1" applyBorder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wrapText="1"/>
    </xf>
    <xf numFmtId="164" fontId="0" fillId="0" borderId="0" xfId="1" applyFont="1"/>
    <xf numFmtId="4" fontId="0" fillId="0" borderId="5" xfId="1" applyNumberFormat="1" applyFont="1" applyBorder="1" applyAlignment="1">
      <alignment horizontal="right"/>
    </xf>
    <xf numFmtId="4" fontId="1" fillId="0" borderId="5" xfId="0" applyNumberFormat="1" applyFont="1" applyFill="1" applyBorder="1" applyAlignment="1">
      <alignment horizontal="right" wrapText="1"/>
    </xf>
    <xf numFmtId="4" fontId="1" fillId="0" borderId="1" xfId="0" applyNumberFormat="1" applyFont="1" applyBorder="1" applyAlignment="1">
      <alignment horizontal="right" wrapText="1"/>
    </xf>
    <xf numFmtId="4" fontId="1" fillId="0" borderId="6" xfId="0" applyNumberFormat="1" applyFont="1" applyFill="1" applyBorder="1" applyAlignment="1">
      <alignment horizontal="right" wrapText="1"/>
    </xf>
    <xf numFmtId="4" fontId="1" fillId="0" borderId="6" xfId="0" applyNumberFormat="1" applyFont="1" applyBorder="1" applyAlignment="1">
      <alignment horizontal="right" wrapText="1"/>
    </xf>
    <xf numFmtId="4" fontId="2" fillId="0" borderId="5" xfId="1" applyNumberFormat="1" applyFont="1" applyBorder="1" applyAlignment="1">
      <alignment horizontal="right" wrapText="1"/>
    </xf>
    <xf numFmtId="0" fontId="8" fillId="0" borderId="0" xfId="0" applyFont="1" applyAlignment="1">
      <alignment wrapText="1"/>
    </xf>
    <xf numFmtId="4" fontId="0" fillId="0" borderId="6" xfId="1" applyNumberFormat="1" applyFont="1" applyBorder="1" applyAlignment="1">
      <alignment horizontal="center"/>
    </xf>
    <xf numFmtId="4" fontId="0" fillId="0" borderId="7" xfId="1" applyNumberFormat="1" applyFont="1" applyBorder="1" applyAlignment="1">
      <alignment horizontal="center"/>
    </xf>
    <xf numFmtId="4" fontId="0" fillId="0" borderId="5" xfId="1" applyNumberFormat="1" applyFont="1" applyBorder="1" applyAlignment="1">
      <alignment horizontal="center"/>
    </xf>
    <xf numFmtId="4" fontId="2" fillId="0" borderId="6" xfId="0" applyNumberFormat="1" applyFont="1" applyFill="1" applyBorder="1" applyAlignment="1">
      <alignment horizontal="center" wrapText="1"/>
    </xf>
    <xf numFmtId="4" fontId="2" fillId="0" borderId="7" xfId="0" applyNumberFormat="1" applyFont="1" applyFill="1" applyBorder="1" applyAlignment="1">
      <alignment horizontal="center" wrapText="1"/>
    </xf>
    <xf numFmtId="4" fontId="2" fillId="0" borderId="5" xfId="0" applyNumberFormat="1" applyFont="1" applyFill="1" applyBorder="1" applyAlignment="1">
      <alignment horizontal="center" wrapText="1"/>
    </xf>
    <xf numFmtId="4" fontId="0" fillId="0" borderId="6" xfId="1" applyNumberFormat="1" applyFont="1" applyBorder="1" applyAlignment="1">
      <alignment horizontal="right"/>
    </xf>
    <xf numFmtId="4" fontId="0" fillId="0" borderId="7" xfId="1" applyNumberFormat="1" applyFont="1" applyBorder="1" applyAlignment="1">
      <alignment horizontal="right"/>
    </xf>
    <xf numFmtId="4" fontId="0" fillId="0" borderId="5" xfId="1" applyNumberFormat="1" applyFont="1" applyBorder="1" applyAlignment="1">
      <alignment horizontal="right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4" fontId="2" fillId="0" borderId="6" xfId="0" applyNumberFormat="1" applyFont="1" applyBorder="1" applyAlignment="1">
      <alignment horizontal="right" wrapText="1"/>
    </xf>
    <xf numFmtId="4" fontId="2" fillId="0" borderId="7" xfId="0" applyNumberFormat="1" applyFont="1" applyBorder="1" applyAlignment="1">
      <alignment horizontal="right" wrapText="1"/>
    </xf>
    <xf numFmtId="4" fontId="2" fillId="0" borderId="5" xfId="0" applyNumberFormat="1" applyFont="1" applyBorder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0" fillId="0" borderId="9" xfId="0" applyBorder="1" applyAlignment="1">
      <alignment horizontal="right"/>
    </xf>
    <xf numFmtId="4" fontId="2" fillId="0" borderId="6" xfId="0" applyNumberFormat="1" applyFont="1" applyBorder="1" applyAlignment="1">
      <alignment horizontal="center" wrapText="1"/>
    </xf>
    <xf numFmtId="4" fontId="2" fillId="0" borderId="7" xfId="0" applyNumberFormat="1" applyFont="1" applyBorder="1" applyAlignment="1">
      <alignment horizontal="center" wrapText="1"/>
    </xf>
    <xf numFmtId="4" fontId="2" fillId="2" borderId="1" xfId="1" applyNumberFormat="1" applyFont="1" applyFill="1" applyBorder="1" applyAlignment="1">
      <alignment horizontal="right" wrapText="1"/>
    </xf>
    <xf numFmtId="4" fontId="2" fillId="0" borderId="5" xfId="0" applyNumberFormat="1" applyFont="1" applyBorder="1" applyAlignment="1">
      <alignment horizontal="center" wrapText="1"/>
    </xf>
    <xf numFmtId="49" fontId="10" fillId="0" borderId="1" xfId="0" applyNumberFormat="1" applyFont="1" applyBorder="1" applyAlignment="1">
      <alignment horizontal="justify" vertical="center" wrapText="1"/>
    </xf>
    <xf numFmtId="0" fontId="10" fillId="0" borderId="1" xfId="0" applyFont="1" applyBorder="1" applyAlignment="1">
      <alignment horizontal="justify" vertical="center" wrapText="1"/>
    </xf>
    <xf numFmtId="49" fontId="6" fillId="0" borderId="1" xfId="0" applyNumberFormat="1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49" fontId="6" fillId="0" borderId="2" xfId="0" applyNumberFormat="1" applyFont="1" applyBorder="1" applyAlignment="1">
      <alignment horizontal="justify" vertical="center" wrapText="1"/>
    </xf>
    <xf numFmtId="49" fontId="10" fillId="0" borderId="1" xfId="0" applyNumberFormat="1" applyFont="1" applyBorder="1" applyAlignment="1">
      <alignment vertical="center" wrapText="1"/>
    </xf>
    <xf numFmtId="0" fontId="10" fillId="0" borderId="0" xfId="0" applyFont="1" applyAlignment="1">
      <alignment vertical="top" wrapText="1"/>
    </xf>
    <xf numFmtId="49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vertical="top" wrapText="1"/>
    </xf>
    <xf numFmtId="49" fontId="6" fillId="0" borderId="5" xfId="0" applyNumberFormat="1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10" fillId="0" borderId="3" xfId="0" applyFont="1" applyBorder="1" applyAlignment="1">
      <alignment horizontal="justify" vertical="center" wrapText="1"/>
    </xf>
    <xf numFmtId="0" fontId="6" fillId="0" borderId="3" xfId="0" applyFont="1" applyBorder="1" applyAlignment="1">
      <alignment horizontal="justify" vertical="center" wrapText="1"/>
    </xf>
    <xf numFmtId="1" fontId="10" fillId="0" borderId="1" xfId="0" quotePrefix="1" applyNumberFormat="1" applyFont="1" applyBorder="1" applyAlignment="1">
      <alignment horizontal="justify" vertical="center" wrapText="1"/>
    </xf>
    <xf numFmtId="1" fontId="6" fillId="0" borderId="1" xfId="0" quotePrefix="1" applyNumberFormat="1" applyFont="1" applyBorder="1" applyAlignment="1">
      <alignment horizontal="justify" vertical="center" wrapText="1"/>
    </xf>
    <xf numFmtId="49" fontId="6" fillId="0" borderId="1" xfId="0" applyNumberFormat="1" applyFont="1" applyBorder="1" applyAlignment="1">
      <alignment horizontal="left" vertical="center" wrapText="1"/>
    </xf>
    <xf numFmtId="0" fontId="6" fillId="0" borderId="6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60"/>
  <sheetViews>
    <sheetView tabSelected="1" topLeftCell="D23" zoomScale="90" zoomScaleNormal="90" workbookViewId="0">
      <selection activeCell="E23" sqref="E23"/>
    </sheetView>
  </sheetViews>
  <sheetFormatPr defaultRowHeight="15"/>
  <cols>
    <col min="1" max="1" width="0.140625" hidden="1" customWidth="1"/>
    <col min="2" max="3" width="9.140625" hidden="1" customWidth="1"/>
    <col min="4" max="4" width="25.42578125" customWidth="1"/>
    <col min="5" max="5" width="60.28515625" customWidth="1"/>
    <col min="6" max="6" width="19.5703125" hidden="1" customWidth="1"/>
    <col min="7" max="7" width="19.28515625" customWidth="1"/>
    <col min="8" max="8" width="16.42578125" hidden="1" customWidth="1"/>
    <col min="9" max="9" width="18" hidden="1" customWidth="1"/>
    <col min="10" max="10" width="18.28515625" customWidth="1"/>
    <col min="11" max="11" width="18" hidden="1" customWidth="1"/>
    <col min="12" max="12" width="16.140625" style="1" hidden="1" customWidth="1"/>
    <col min="13" max="13" width="16.85546875" style="1" customWidth="1"/>
    <col min="14" max="14" width="17.140625" style="1" hidden="1" customWidth="1"/>
    <col min="15" max="15" width="11.140625" bestFit="1" customWidth="1"/>
  </cols>
  <sheetData>
    <row r="1" spans="4:14" ht="15.75" customHeight="1">
      <c r="E1" s="43"/>
      <c r="F1" s="43"/>
      <c r="G1" s="43"/>
      <c r="H1" s="43"/>
      <c r="I1" s="43"/>
      <c r="J1" s="20"/>
      <c r="K1" s="20"/>
    </row>
    <row r="2" spans="4:14" hidden="1"/>
    <row r="3" spans="4:14" hidden="1">
      <c r="E3" s="3"/>
      <c r="F3" s="3"/>
      <c r="G3" s="3"/>
      <c r="H3" s="3"/>
      <c r="I3" s="3"/>
      <c r="J3" s="3"/>
      <c r="K3" s="3"/>
    </row>
    <row r="4" spans="4:14" hidden="1">
      <c r="E4" s="4"/>
      <c r="F4" s="4"/>
      <c r="G4" s="4"/>
      <c r="H4" s="4"/>
      <c r="I4" s="4"/>
      <c r="J4" s="4"/>
      <c r="K4" s="4"/>
    </row>
    <row r="5" spans="4:14" ht="33" hidden="1" customHeight="1">
      <c r="E5" s="5"/>
      <c r="F5" s="5"/>
      <c r="G5" s="5"/>
      <c r="H5" s="5"/>
      <c r="I5" s="5"/>
      <c r="J5" s="5"/>
      <c r="K5" s="5"/>
    </row>
    <row r="6" spans="4:14" hidden="1">
      <c r="E6" s="3"/>
      <c r="F6" s="3"/>
      <c r="G6" s="3"/>
      <c r="H6" s="3"/>
      <c r="I6" s="3"/>
      <c r="J6" s="3"/>
      <c r="K6" s="3"/>
    </row>
    <row r="7" spans="4:14" hidden="1">
      <c r="E7" s="3"/>
      <c r="F7" s="3"/>
      <c r="G7" s="3"/>
      <c r="H7" s="3"/>
      <c r="I7" s="3"/>
      <c r="J7" s="3"/>
      <c r="K7" s="3"/>
    </row>
    <row r="8" spans="4:14">
      <c r="E8" s="44"/>
      <c r="F8" s="44"/>
      <c r="G8" s="44"/>
      <c r="H8" s="44"/>
      <c r="I8" s="44"/>
      <c r="J8" s="3"/>
      <c r="K8" s="3"/>
    </row>
    <row r="9" spans="4:14">
      <c r="E9" s="45" t="s">
        <v>42</v>
      </c>
      <c r="F9" s="45"/>
      <c r="G9" s="45"/>
      <c r="H9" s="45"/>
      <c r="I9" s="45"/>
      <c r="J9" s="45"/>
      <c r="K9" s="45"/>
      <c r="L9" s="45"/>
      <c r="M9" s="45"/>
      <c r="N9" s="4"/>
    </row>
    <row r="10" spans="4:14">
      <c r="E10" s="45" t="s">
        <v>68</v>
      </c>
      <c r="F10" s="45"/>
      <c r="G10" s="45"/>
      <c r="H10" s="45"/>
      <c r="I10" s="45"/>
      <c r="J10" s="45"/>
      <c r="K10" s="45"/>
      <c r="L10" s="45"/>
      <c r="M10" s="45"/>
      <c r="N10" s="4"/>
    </row>
    <row r="11" spans="4:14">
      <c r="E11" s="45" t="s">
        <v>73</v>
      </c>
      <c r="F11" s="45"/>
      <c r="G11" s="45"/>
      <c r="H11" s="45"/>
      <c r="I11" s="45"/>
      <c r="J11" s="45"/>
      <c r="K11" s="45"/>
      <c r="L11" s="45"/>
      <c r="M11" s="45"/>
      <c r="N11" s="4"/>
    </row>
    <row r="12" spans="4:14">
      <c r="E12" s="45" t="s">
        <v>69</v>
      </c>
      <c r="F12" s="45"/>
      <c r="G12" s="45"/>
      <c r="H12" s="45"/>
      <c r="I12" s="45"/>
      <c r="J12" s="45"/>
      <c r="K12" s="45"/>
      <c r="L12" s="45"/>
      <c r="M12" s="45"/>
      <c r="N12" s="4"/>
    </row>
    <row r="13" spans="4:14">
      <c r="E13" s="45" t="s">
        <v>70</v>
      </c>
      <c r="F13" s="45"/>
      <c r="G13" s="45"/>
      <c r="H13" s="45"/>
      <c r="I13" s="45"/>
      <c r="J13" s="45"/>
      <c r="K13" s="45"/>
      <c r="L13" s="45"/>
      <c r="M13" s="45"/>
      <c r="N13" s="4"/>
    </row>
    <row r="14" spans="4:14">
      <c r="E14" s="45" t="s">
        <v>74</v>
      </c>
      <c r="F14" s="45"/>
      <c r="G14" s="45"/>
      <c r="H14" s="45"/>
      <c r="I14" s="45"/>
      <c r="J14" s="45"/>
      <c r="K14" s="45"/>
      <c r="L14" s="45"/>
      <c r="M14" s="45"/>
      <c r="N14" s="4"/>
    </row>
    <row r="15" spans="4:14">
      <c r="E15" s="45"/>
      <c r="F15" s="45"/>
      <c r="G15" s="45"/>
      <c r="H15" s="45"/>
      <c r="I15" s="45"/>
      <c r="J15" s="45"/>
      <c r="K15" s="45"/>
      <c r="L15" s="45"/>
      <c r="M15" s="4"/>
      <c r="N15" s="4"/>
    </row>
    <row r="16" spans="4:14" ht="42.75" customHeight="1">
      <c r="D16" s="49" t="s">
        <v>75</v>
      </c>
      <c r="E16" s="49"/>
      <c r="F16" s="49"/>
      <c r="G16" s="49"/>
      <c r="H16" s="49"/>
      <c r="I16" s="49"/>
      <c r="J16" s="49"/>
      <c r="K16" s="49"/>
      <c r="L16" s="49"/>
      <c r="M16" s="49"/>
      <c r="N16" s="24"/>
    </row>
    <row r="17" spans="4:16">
      <c r="H17" t="s">
        <v>41</v>
      </c>
      <c r="I17" t="s">
        <v>32</v>
      </c>
      <c r="J17" s="50"/>
      <c r="K17" s="50"/>
      <c r="L17" s="50"/>
      <c r="M17" s="50"/>
      <c r="P17" s="17"/>
    </row>
    <row r="18" spans="4:16" ht="42.75">
      <c r="D18" s="2" t="s">
        <v>0</v>
      </c>
      <c r="E18" s="2" t="s">
        <v>1</v>
      </c>
      <c r="F18" s="2" t="s">
        <v>33</v>
      </c>
      <c r="G18" s="2" t="s">
        <v>72</v>
      </c>
      <c r="H18" s="2" t="s">
        <v>40</v>
      </c>
      <c r="I18" s="2" t="s">
        <v>34</v>
      </c>
      <c r="J18" s="2" t="s">
        <v>76</v>
      </c>
      <c r="K18" s="2" t="s">
        <v>39</v>
      </c>
      <c r="L18" s="16" t="s">
        <v>35</v>
      </c>
      <c r="M18" s="2" t="s">
        <v>77</v>
      </c>
      <c r="N18" s="2" t="s">
        <v>38</v>
      </c>
    </row>
    <row r="19" spans="4:16" ht="15.75">
      <c r="D19" s="55" t="s">
        <v>17</v>
      </c>
      <c r="E19" s="56" t="s">
        <v>2</v>
      </c>
      <c r="F19" s="18" t="e">
        <f>F20+F23+F29+#REF!+F37+#REF!+#REF!+F41+#REF!+#REF!+#REF!</f>
        <v>#REF!</v>
      </c>
      <c r="G19" s="18">
        <f>G20+G23+G29+G37+G41</f>
        <v>5413000</v>
      </c>
      <c r="H19" s="18">
        <f t="shared" ref="H19:M19" si="0">H20+H23+H29+H37+H41</f>
        <v>0</v>
      </c>
      <c r="I19" s="18">
        <f t="shared" si="0"/>
        <v>0</v>
      </c>
      <c r="J19" s="18">
        <f t="shared" si="0"/>
        <v>5862000</v>
      </c>
      <c r="K19" s="18">
        <f t="shared" si="0"/>
        <v>0</v>
      </c>
      <c r="L19" s="18">
        <f t="shared" si="0"/>
        <v>0</v>
      </c>
      <c r="M19" s="18">
        <f t="shared" si="0"/>
        <v>6250000</v>
      </c>
      <c r="N19" s="18"/>
    </row>
    <row r="20" spans="4:16" ht="15.75">
      <c r="D20" s="55" t="s">
        <v>16</v>
      </c>
      <c r="E20" s="56" t="s">
        <v>3</v>
      </c>
      <c r="F20" s="29">
        <v>99686529</v>
      </c>
      <c r="G20" s="18">
        <f>G21</f>
        <v>4683000</v>
      </c>
      <c r="H20" s="18">
        <f t="shared" ref="H20:M21" si="1">H21</f>
        <v>0</v>
      </c>
      <c r="I20" s="18">
        <f t="shared" si="1"/>
        <v>0</v>
      </c>
      <c r="J20" s="18">
        <f t="shared" si="1"/>
        <v>5129000</v>
      </c>
      <c r="K20" s="18">
        <f t="shared" si="1"/>
        <v>0</v>
      </c>
      <c r="L20" s="18">
        <f t="shared" si="1"/>
        <v>0</v>
      </c>
      <c r="M20" s="18">
        <f t="shared" si="1"/>
        <v>5514000</v>
      </c>
      <c r="N20" s="11"/>
    </row>
    <row r="21" spans="4:16" ht="16.5" thickBot="1">
      <c r="D21" s="57" t="s">
        <v>10</v>
      </c>
      <c r="E21" s="58" t="s">
        <v>4</v>
      </c>
      <c r="F21" s="11">
        <v>99686529</v>
      </c>
      <c r="G21" s="18">
        <f>G22</f>
        <v>4683000</v>
      </c>
      <c r="H21" s="18">
        <f t="shared" si="1"/>
        <v>0</v>
      </c>
      <c r="I21" s="18">
        <f t="shared" si="1"/>
        <v>0</v>
      </c>
      <c r="J21" s="18">
        <f t="shared" si="1"/>
        <v>5129000</v>
      </c>
      <c r="K21" s="18">
        <f t="shared" si="1"/>
        <v>0</v>
      </c>
      <c r="L21" s="18">
        <f t="shared" si="1"/>
        <v>0</v>
      </c>
      <c r="M21" s="18">
        <f t="shared" si="1"/>
        <v>5514000</v>
      </c>
      <c r="N21" s="11"/>
    </row>
    <row r="22" spans="4:16" ht="48.75" customHeight="1" thickBot="1">
      <c r="D22" s="59" t="s">
        <v>11</v>
      </c>
      <c r="E22" s="33" t="s">
        <v>71</v>
      </c>
      <c r="F22" s="11">
        <v>98364529</v>
      </c>
      <c r="G22" s="18">
        <v>4683000</v>
      </c>
      <c r="H22" s="11"/>
      <c r="I22" s="12"/>
      <c r="J22" s="18">
        <v>5129000</v>
      </c>
      <c r="K22" s="12"/>
      <c r="L22" s="10"/>
      <c r="M22" s="18">
        <v>5514000</v>
      </c>
      <c r="N22" s="10"/>
    </row>
    <row r="23" spans="4:16" ht="47.25">
      <c r="D23" s="60" t="s">
        <v>25</v>
      </c>
      <c r="E23" s="61" t="s">
        <v>20</v>
      </c>
      <c r="F23" s="31">
        <f>F25+F26+F27+F28</f>
        <v>3743000</v>
      </c>
      <c r="G23" s="30">
        <f>G24</f>
        <v>437000</v>
      </c>
      <c r="H23" s="30">
        <f t="shared" ref="H23:M23" si="2">H24</f>
        <v>0</v>
      </c>
      <c r="I23" s="30">
        <f t="shared" si="2"/>
        <v>0</v>
      </c>
      <c r="J23" s="30">
        <f t="shared" si="2"/>
        <v>441000</v>
      </c>
      <c r="K23" s="30">
        <f t="shared" si="2"/>
        <v>0</v>
      </c>
      <c r="L23" s="30">
        <f t="shared" si="2"/>
        <v>0</v>
      </c>
      <c r="M23" s="30">
        <f t="shared" si="2"/>
        <v>448000</v>
      </c>
      <c r="N23" s="11"/>
    </row>
    <row r="24" spans="4:16" ht="34.15" customHeight="1">
      <c r="D24" s="62" t="s">
        <v>43</v>
      </c>
      <c r="E24" s="63" t="s">
        <v>44</v>
      </c>
      <c r="F24" s="29"/>
      <c r="G24" s="18">
        <f t="shared" ref="G24:M24" si="3">G25+G26+G27+G28</f>
        <v>437000</v>
      </c>
      <c r="H24" s="18">
        <f t="shared" si="3"/>
        <v>0</v>
      </c>
      <c r="I24" s="18">
        <f t="shared" si="3"/>
        <v>0</v>
      </c>
      <c r="J24" s="18">
        <f t="shared" si="3"/>
        <v>441000</v>
      </c>
      <c r="K24" s="18">
        <f t="shared" si="3"/>
        <v>0</v>
      </c>
      <c r="L24" s="18">
        <f t="shared" si="3"/>
        <v>0</v>
      </c>
      <c r="M24" s="18">
        <f t="shared" si="3"/>
        <v>448000</v>
      </c>
      <c r="N24" s="11"/>
    </row>
    <row r="25" spans="4:16" ht="79.5" thickBot="1">
      <c r="D25" s="64" t="s">
        <v>26</v>
      </c>
      <c r="E25" s="65" t="s">
        <v>21</v>
      </c>
      <c r="F25" s="19">
        <v>1544000</v>
      </c>
      <c r="G25" s="28">
        <v>251000</v>
      </c>
      <c r="H25" s="19"/>
      <c r="I25" s="32"/>
      <c r="J25" s="28">
        <v>209000</v>
      </c>
      <c r="K25" s="32"/>
      <c r="L25" s="27"/>
      <c r="M25" s="28">
        <v>216000</v>
      </c>
      <c r="N25" s="10"/>
    </row>
    <row r="26" spans="4:16" ht="111" thickBot="1">
      <c r="D26" s="62" t="s">
        <v>27</v>
      </c>
      <c r="E26" s="66" t="s">
        <v>22</v>
      </c>
      <c r="F26" s="11">
        <v>14000</v>
      </c>
      <c r="G26" s="18">
        <v>1000</v>
      </c>
      <c r="H26" s="11"/>
      <c r="I26" s="12"/>
      <c r="J26" s="18">
        <v>1000</v>
      </c>
      <c r="K26" s="12"/>
      <c r="L26" s="10"/>
      <c r="M26" s="18">
        <v>1000</v>
      </c>
      <c r="N26" s="10"/>
    </row>
    <row r="27" spans="4:16" ht="79.5" thickBot="1">
      <c r="D27" s="62" t="s">
        <v>28</v>
      </c>
      <c r="E27" s="66" t="s">
        <v>23</v>
      </c>
      <c r="F27" s="11">
        <v>2408000</v>
      </c>
      <c r="G27" s="18">
        <v>200000</v>
      </c>
      <c r="H27" s="11"/>
      <c r="I27" s="12"/>
      <c r="J27" s="18">
        <v>250000</v>
      </c>
      <c r="K27" s="12"/>
      <c r="L27" s="10"/>
      <c r="M27" s="18">
        <v>250000</v>
      </c>
      <c r="N27" s="10"/>
    </row>
    <row r="28" spans="4:16" ht="79.5" thickBot="1">
      <c r="D28" s="62" t="s">
        <v>29</v>
      </c>
      <c r="E28" s="66" t="s">
        <v>24</v>
      </c>
      <c r="F28" s="11">
        <v>-223000</v>
      </c>
      <c r="G28" s="18">
        <v>-15000</v>
      </c>
      <c r="H28" s="11"/>
      <c r="I28" s="12"/>
      <c r="J28" s="18">
        <v>-19000</v>
      </c>
      <c r="K28" s="12"/>
      <c r="L28" s="10"/>
      <c r="M28" s="18">
        <v>-19000</v>
      </c>
      <c r="N28" s="10"/>
    </row>
    <row r="29" spans="4:16" ht="15.75">
      <c r="D29" s="55" t="s">
        <v>46</v>
      </c>
      <c r="E29" s="67" t="s">
        <v>47</v>
      </c>
      <c r="F29" s="29">
        <f>F30+F32+F36</f>
        <v>16579897</v>
      </c>
      <c r="G29" s="18">
        <f>G30+G32</f>
        <v>263000</v>
      </c>
      <c r="H29" s="18">
        <f t="shared" ref="H29:I29" si="4">H30+H32+H36</f>
        <v>0</v>
      </c>
      <c r="I29" s="18">
        <f t="shared" si="4"/>
        <v>0</v>
      </c>
      <c r="J29" s="18">
        <f>J30+J32</f>
        <v>264000</v>
      </c>
      <c r="K29" s="18">
        <f t="shared" ref="K29:M29" si="5">K30+K32</f>
        <v>0</v>
      </c>
      <c r="L29" s="18">
        <f t="shared" si="5"/>
        <v>0</v>
      </c>
      <c r="M29" s="18">
        <f t="shared" si="5"/>
        <v>265000</v>
      </c>
      <c r="N29" s="11"/>
    </row>
    <row r="30" spans="4:16" ht="15.75">
      <c r="D30" s="57" t="s">
        <v>48</v>
      </c>
      <c r="E30" s="68" t="s">
        <v>50</v>
      </c>
      <c r="F30" s="11">
        <f t="shared" ref="F30:L31" si="6">F31</f>
        <v>15393897</v>
      </c>
      <c r="G30" s="18">
        <v>69000</v>
      </c>
      <c r="H30" s="18">
        <f t="shared" si="6"/>
        <v>0</v>
      </c>
      <c r="I30" s="18">
        <f t="shared" si="6"/>
        <v>0</v>
      </c>
      <c r="J30" s="18">
        <v>69000</v>
      </c>
      <c r="K30" s="18">
        <f t="shared" si="6"/>
        <v>0</v>
      </c>
      <c r="L30" s="18">
        <f t="shared" si="6"/>
        <v>0</v>
      </c>
      <c r="M30" s="18">
        <v>69000</v>
      </c>
      <c r="N30" s="11"/>
    </row>
    <row r="31" spans="4:16" ht="47.25">
      <c r="D31" s="57" t="s">
        <v>49</v>
      </c>
      <c r="E31" s="68" t="s">
        <v>51</v>
      </c>
      <c r="F31" s="11">
        <v>15393897</v>
      </c>
      <c r="G31" s="18">
        <v>69000</v>
      </c>
      <c r="H31" s="18">
        <f t="shared" si="6"/>
        <v>0</v>
      </c>
      <c r="I31" s="18">
        <f t="shared" si="6"/>
        <v>0</v>
      </c>
      <c r="J31" s="18">
        <v>69000</v>
      </c>
      <c r="K31" s="18">
        <f t="shared" si="6"/>
        <v>0</v>
      </c>
      <c r="L31" s="18">
        <f t="shared" si="6"/>
        <v>0</v>
      </c>
      <c r="M31" s="18">
        <v>69000</v>
      </c>
      <c r="N31" s="10"/>
    </row>
    <row r="32" spans="4:16" ht="15.75">
      <c r="D32" s="57" t="s">
        <v>52</v>
      </c>
      <c r="E32" s="68" t="s">
        <v>55</v>
      </c>
      <c r="F32" s="11">
        <f>F33</f>
        <v>617000</v>
      </c>
      <c r="G32" s="18">
        <f>G33+G35</f>
        <v>194000</v>
      </c>
      <c r="H32" s="18">
        <f t="shared" ref="H32:M32" si="7">H33+H35</f>
        <v>0</v>
      </c>
      <c r="I32" s="18">
        <f t="shared" si="7"/>
        <v>0</v>
      </c>
      <c r="J32" s="18">
        <f t="shared" si="7"/>
        <v>195000</v>
      </c>
      <c r="K32" s="18">
        <f t="shared" si="7"/>
        <v>0</v>
      </c>
      <c r="L32" s="18">
        <f t="shared" si="7"/>
        <v>0</v>
      </c>
      <c r="M32" s="18">
        <f t="shared" si="7"/>
        <v>196000</v>
      </c>
      <c r="N32" s="11"/>
    </row>
    <row r="33" spans="4:14" ht="15.75">
      <c r="D33" s="57" t="s">
        <v>53</v>
      </c>
      <c r="E33" s="68" t="s">
        <v>56</v>
      </c>
      <c r="F33" s="11">
        <v>617000</v>
      </c>
      <c r="G33" s="18">
        <v>72000</v>
      </c>
      <c r="H33" s="11"/>
      <c r="I33" s="12"/>
      <c r="J33" s="18">
        <v>72000</v>
      </c>
      <c r="K33" s="12"/>
      <c r="L33" s="10"/>
      <c r="M33" s="18">
        <v>72000</v>
      </c>
      <c r="N33" s="10"/>
    </row>
    <row r="34" spans="4:14" ht="47.25">
      <c r="D34" s="57" t="s">
        <v>54</v>
      </c>
      <c r="E34" s="68" t="s">
        <v>57</v>
      </c>
      <c r="F34" s="11"/>
      <c r="G34" s="18">
        <v>72000</v>
      </c>
      <c r="H34" s="11"/>
      <c r="I34" s="12"/>
      <c r="J34" s="18">
        <v>72000</v>
      </c>
      <c r="K34" s="12"/>
      <c r="L34" s="10"/>
      <c r="M34" s="18">
        <v>72000</v>
      </c>
      <c r="N34" s="10"/>
    </row>
    <row r="35" spans="4:14" ht="15.75">
      <c r="D35" s="57" t="s">
        <v>58</v>
      </c>
      <c r="E35" s="68" t="s">
        <v>60</v>
      </c>
      <c r="F35" s="11"/>
      <c r="G35" s="18">
        <f t="shared" ref="G35:L35" si="8">G36</f>
        <v>122000</v>
      </c>
      <c r="H35" s="18">
        <f t="shared" si="8"/>
        <v>0</v>
      </c>
      <c r="I35" s="18">
        <f t="shared" si="8"/>
        <v>0</v>
      </c>
      <c r="J35" s="18">
        <f t="shared" si="8"/>
        <v>123000</v>
      </c>
      <c r="K35" s="18">
        <f t="shared" si="8"/>
        <v>0</v>
      </c>
      <c r="L35" s="18">
        <f t="shared" si="8"/>
        <v>0</v>
      </c>
      <c r="M35" s="18">
        <v>124000</v>
      </c>
      <c r="N35" s="10"/>
    </row>
    <row r="36" spans="4:14" ht="47.25">
      <c r="D36" s="57" t="s">
        <v>59</v>
      </c>
      <c r="E36" s="68" t="s">
        <v>61</v>
      </c>
      <c r="F36" s="11">
        <v>569000</v>
      </c>
      <c r="G36" s="18">
        <v>122000</v>
      </c>
      <c r="H36" s="11"/>
      <c r="I36" s="12"/>
      <c r="J36" s="18">
        <v>123000</v>
      </c>
      <c r="K36" s="12"/>
      <c r="L36" s="10"/>
      <c r="M36" s="18">
        <v>124000</v>
      </c>
      <c r="N36" s="10"/>
    </row>
    <row r="37" spans="4:14" ht="47.25">
      <c r="D37" s="55" t="s">
        <v>18</v>
      </c>
      <c r="E37" s="67" t="s">
        <v>79</v>
      </c>
      <c r="F37" s="29" t="e">
        <f>F38</f>
        <v>#REF!</v>
      </c>
      <c r="G37" s="18">
        <f>G38</f>
        <v>30000</v>
      </c>
      <c r="H37" s="18">
        <f t="shared" ref="H37:M38" si="9">H38</f>
        <v>0</v>
      </c>
      <c r="I37" s="18">
        <f t="shared" si="9"/>
        <v>0</v>
      </c>
      <c r="J37" s="18">
        <f t="shared" si="9"/>
        <v>28000</v>
      </c>
      <c r="K37" s="18">
        <f t="shared" si="9"/>
        <v>0</v>
      </c>
      <c r="L37" s="18">
        <f t="shared" si="9"/>
        <v>0</v>
      </c>
      <c r="M37" s="18">
        <f t="shared" si="9"/>
        <v>23000</v>
      </c>
      <c r="N37" s="11"/>
    </row>
    <row r="38" spans="4:14" ht="94.5">
      <c r="D38" s="57" t="s">
        <v>12</v>
      </c>
      <c r="E38" s="68" t="s">
        <v>80</v>
      </c>
      <c r="F38" s="11" t="e">
        <f>F39+#REF!</f>
        <v>#REF!</v>
      </c>
      <c r="G38" s="18">
        <f>G39</f>
        <v>30000</v>
      </c>
      <c r="H38" s="18">
        <f t="shared" si="9"/>
        <v>0</v>
      </c>
      <c r="I38" s="18">
        <f t="shared" si="9"/>
        <v>0</v>
      </c>
      <c r="J38" s="18">
        <f t="shared" si="9"/>
        <v>28000</v>
      </c>
      <c r="K38" s="18">
        <f t="shared" si="9"/>
        <v>0</v>
      </c>
      <c r="L38" s="18">
        <f t="shared" si="9"/>
        <v>0</v>
      </c>
      <c r="M38" s="18">
        <f t="shared" si="9"/>
        <v>23000</v>
      </c>
      <c r="N38" s="11"/>
    </row>
    <row r="39" spans="4:14" ht="78.75">
      <c r="D39" s="57" t="s">
        <v>13</v>
      </c>
      <c r="E39" s="68" t="s">
        <v>81</v>
      </c>
      <c r="F39" s="11" t="e">
        <f>#REF!+F40</f>
        <v>#REF!</v>
      </c>
      <c r="G39" s="18">
        <f>G40</f>
        <v>30000</v>
      </c>
      <c r="H39" s="18">
        <f t="shared" ref="H39:M39" si="10">H40</f>
        <v>0</v>
      </c>
      <c r="I39" s="18">
        <f t="shared" si="10"/>
        <v>0</v>
      </c>
      <c r="J39" s="18">
        <f t="shared" si="10"/>
        <v>28000</v>
      </c>
      <c r="K39" s="18">
        <f t="shared" si="10"/>
        <v>0</v>
      </c>
      <c r="L39" s="18">
        <f t="shared" si="10"/>
        <v>0</v>
      </c>
      <c r="M39" s="18">
        <f t="shared" si="10"/>
        <v>23000</v>
      </c>
      <c r="N39" s="11"/>
    </row>
    <row r="40" spans="4:14" ht="94.5">
      <c r="D40" s="57" t="s">
        <v>30</v>
      </c>
      <c r="E40" s="68" t="s">
        <v>82</v>
      </c>
      <c r="F40" s="11">
        <v>3840000</v>
      </c>
      <c r="G40" s="18">
        <v>30000</v>
      </c>
      <c r="H40" s="11"/>
      <c r="I40" s="12"/>
      <c r="J40" s="18">
        <v>28000</v>
      </c>
      <c r="K40" s="12"/>
      <c r="L40" s="10"/>
      <c r="M40" s="18">
        <v>23000</v>
      </c>
      <c r="N40" s="10"/>
    </row>
    <row r="41" spans="4:14" ht="29.45" customHeight="1">
      <c r="D41" s="55" t="s">
        <v>19</v>
      </c>
      <c r="E41" s="67" t="s">
        <v>5</v>
      </c>
      <c r="F41" s="29" t="e">
        <f>F42</f>
        <v>#REF!</v>
      </c>
      <c r="G41" s="18">
        <f>G42</f>
        <v>0</v>
      </c>
      <c r="H41" s="18">
        <f t="shared" ref="H41:M41" si="11">H42</f>
        <v>0</v>
      </c>
      <c r="I41" s="18">
        <f t="shared" si="11"/>
        <v>0</v>
      </c>
      <c r="J41" s="18">
        <f t="shared" si="11"/>
        <v>0</v>
      </c>
      <c r="K41" s="18">
        <f t="shared" si="11"/>
        <v>0</v>
      </c>
      <c r="L41" s="18">
        <f t="shared" si="11"/>
        <v>0</v>
      </c>
      <c r="M41" s="18">
        <f t="shared" si="11"/>
        <v>0</v>
      </c>
      <c r="N41" s="11"/>
    </row>
    <row r="42" spans="4:14" ht="31.5">
      <c r="D42" s="57" t="s">
        <v>14</v>
      </c>
      <c r="E42" s="68" t="s">
        <v>45</v>
      </c>
      <c r="F42" s="11" t="e">
        <f>F43</f>
        <v>#REF!</v>
      </c>
      <c r="G42" s="18">
        <f>G43</f>
        <v>0</v>
      </c>
      <c r="H42" s="18">
        <f t="shared" ref="H42:M43" si="12">H43</f>
        <v>0</v>
      </c>
      <c r="I42" s="18">
        <f t="shared" si="12"/>
        <v>0</v>
      </c>
      <c r="J42" s="18">
        <f t="shared" si="12"/>
        <v>0</v>
      </c>
      <c r="K42" s="18">
        <f t="shared" si="12"/>
        <v>0</v>
      </c>
      <c r="L42" s="18">
        <f t="shared" si="12"/>
        <v>0</v>
      </c>
      <c r="M42" s="18">
        <f t="shared" si="12"/>
        <v>0</v>
      </c>
      <c r="N42" s="11"/>
    </row>
    <row r="43" spans="4:14" ht="31.5">
      <c r="D43" s="57" t="s">
        <v>15</v>
      </c>
      <c r="E43" s="68" t="s">
        <v>6</v>
      </c>
      <c r="F43" s="11" t="e">
        <f>#REF!+F44</f>
        <v>#REF!</v>
      </c>
      <c r="G43" s="18">
        <v>0</v>
      </c>
      <c r="H43" s="18">
        <f t="shared" si="12"/>
        <v>0</v>
      </c>
      <c r="I43" s="18">
        <f t="shared" si="12"/>
        <v>0</v>
      </c>
      <c r="J43" s="18">
        <v>0</v>
      </c>
      <c r="K43" s="18">
        <f t="shared" si="12"/>
        <v>0</v>
      </c>
      <c r="L43" s="18">
        <f t="shared" si="12"/>
        <v>0</v>
      </c>
      <c r="M43" s="18">
        <v>0</v>
      </c>
      <c r="N43" s="11"/>
    </row>
    <row r="44" spans="4:14" ht="47.25">
      <c r="D44" s="57" t="s">
        <v>31</v>
      </c>
      <c r="E44" s="68" t="s">
        <v>36</v>
      </c>
      <c r="F44" s="11">
        <v>360000</v>
      </c>
      <c r="G44" s="18">
        <v>0</v>
      </c>
      <c r="H44" s="11"/>
      <c r="I44" s="12"/>
      <c r="J44" s="18">
        <v>0</v>
      </c>
      <c r="K44" s="12"/>
      <c r="L44" s="10"/>
      <c r="M44" s="18">
        <v>0</v>
      </c>
      <c r="N44" s="10"/>
    </row>
    <row r="45" spans="4:14" ht="15.75">
      <c r="D45" s="69" t="s">
        <v>37</v>
      </c>
      <c r="E45" s="67" t="s">
        <v>7</v>
      </c>
      <c r="F45" s="14" t="e">
        <f>SUM(#REF!+#REF!+F46+#REF!)</f>
        <v>#REF!</v>
      </c>
      <c r="G45" s="14">
        <f>G46</f>
        <v>224163</v>
      </c>
      <c r="H45" s="14" t="e">
        <f>SUM(#REF!+H46)</f>
        <v>#REF!</v>
      </c>
      <c r="I45" s="14" t="e">
        <f>SUM(#REF!+I46)</f>
        <v>#REF!</v>
      </c>
      <c r="J45" s="14">
        <f t="shared" ref="J45:M45" si="13">J46</f>
        <v>249940</v>
      </c>
      <c r="K45" s="14">
        <f t="shared" si="13"/>
        <v>0</v>
      </c>
      <c r="L45" s="14">
        <f t="shared" si="13"/>
        <v>0</v>
      </c>
      <c r="M45" s="14">
        <f t="shared" si="13"/>
        <v>317968</v>
      </c>
      <c r="N45" s="14" t="e">
        <f>SUM(#REF!+#REF!+N46+#REF!)</f>
        <v>#REF!</v>
      </c>
    </row>
    <row r="46" spans="4:14" ht="14.25" customHeight="1">
      <c r="D46" s="69" t="s">
        <v>64</v>
      </c>
      <c r="E46" s="67" t="s">
        <v>8</v>
      </c>
      <c r="F46" s="14" t="e">
        <f>#REF!+#REF!+#REF!+F47+#REF!+#REF!+#REF!+#REF!+#REF!+F48+F52+#REF!+#REF!+#REF!+#REF!</f>
        <v>#REF!</v>
      </c>
      <c r="G46" s="14">
        <f t="shared" ref="G46:M46" si="14">G47+G48</f>
        <v>224163</v>
      </c>
      <c r="H46" s="14">
        <f t="shared" si="14"/>
        <v>0</v>
      </c>
      <c r="I46" s="14">
        <f t="shared" si="14"/>
        <v>0</v>
      </c>
      <c r="J46" s="14">
        <f t="shared" si="14"/>
        <v>249940</v>
      </c>
      <c r="K46" s="14">
        <f t="shared" si="14"/>
        <v>0</v>
      </c>
      <c r="L46" s="14">
        <f t="shared" si="14"/>
        <v>0</v>
      </c>
      <c r="M46" s="14">
        <f t="shared" si="14"/>
        <v>317968</v>
      </c>
      <c r="N46" s="14" t="e">
        <f>#REF!+#REF!+#REF!+N47+#REF!+#REF!+#REF!+#REF!+#REF!+N48+N52+#REF!+#REF!+#REF!+#REF!</f>
        <v>#REF!</v>
      </c>
    </row>
    <row r="47" spans="4:14" ht="126">
      <c r="D47" s="70" t="s">
        <v>65</v>
      </c>
      <c r="E47" s="68" t="s">
        <v>62</v>
      </c>
      <c r="F47" s="11">
        <v>1094756</v>
      </c>
      <c r="G47" s="25">
        <v>200</v>
      </c>
      <c r="H47" s="11"/>
      <c r="I47" s="13"/>
      <c r="J47" s="25">
        <v>200</v>
      </c>
      <c r="K47" s="13"/>
      <c r="L47" s="10"/>
      <c r="M47" s="25">
        <v>200</v>
      </c>
      <c r="N47" s="10"/>
    </row>
    <row r="48" spans="4:14" ht="15" customHeight="1">
      <c r="D48" s="71" t="s">
        <v>66</v>
      </c>
      <c r="E48" s="72" t="s">
        <v>78</v>
      </c>
      <c r="F48" s="46">
        <v>1343978</v>
      </c>
      <c r="G48" s="37">
        <v>223963</v>
      </c>
      <c r="H48" s="51"/>
      <c r="I48" s="53"/>
      <c r="J48" s="37">
        <v>249740</v>
      </c>
      <c r="K48" s="21"/>
      <c r="L48" s="40"/>
      <c r="M48" s="37">
        <v>317768</v>
      </c>
      <c r="N48" s="34"/>
    </row>
    <row r="49" spans="4:15" ht="37.15" customHeight="1">
      <c r="D49" s="71"/>
      <c r="E49" s="73"/>
      <c r="F49" s="47"/>
      <c r="G49" s="38"/>
      <c r="H49" s="52"/>
      <c r="I49" s="53"/>
      <c r="J49" s="38"/>
      <c r="K49" s="22"/>
      <c r="L49" s="41"/>
      <c r="M49" s="38"/>
      <c r="N49" s="35"/>
    </row>
    <row r="50" spans="4:15" ht="14.45" customHeight="1">
      <c r="D50" s="71"/>
      <c r="E50" s="73"/>
      <c r="F50" s="47"/>
      <c r="G50" s="39"/>
      <c r="H50" s="52"/>
      <c r="I50" s="53"/>
      <c r="J50" s="39"/>
      <c r="K50" s="22"/>
      <c r="L50" s="41"/>
      <c r="M50" s="39"/>
      <c r="N50" s="36"/>
    </row>
    <row r="51" spans="4:15" ht="15" hidden="1" customHeight="1">
      <c r="D51" s="71"/>
      <c r="E51" s="74"/>
      <c r="F51" s="48"/>
      <c r="G51" s="25"/>
      <c r="H51" s="19"/>
      <c r="I51" s="53"/>
      <c r="J51" s="25"/>
      <c r="K51" s="23"/>
      <c r="L51" s="42"/>
      <c r="M51" s="25"/>
      <c r="N51" s="10"/>
    </row>
    <row r="52" spans="4:15">
      <c r="D52" s="71" t="s">
        <v>67</v>
      </c>
      <c r="E52" s="72" t="s">
        <v>63</v>
      </c>
      <c r="F52" s="46">
        <v>418977.25</v>
      </c>
      <c r="G52" s="37"/>
      <c r="H52" s="51"/>
      <c r="I52" s="53"/>
      <c r="J52" s="37"/>
      <c r="K52" s="21"/>
      <c r="L52" s="40"/>
      <c r="M52" s="37"/>
      <c r="N52" s="34"/>
    </row>
    <row r="53" spans="4:15">
      <c r="D53" s="71"/>
      <c r="E53" s="73"/>
      <c r="F53" s="47"/>
      <c r="G53" s="38"/>
      <c r="H53" s="52"/>
      <c r="I53" s="53"/>
      <c r="J53" s="38"/>
      <c r="K53" s="22"/>
      <c r="L53" s="41"/>
      <c r="M53" s="38"/>
      <c r="N53" s="35"/>
    </row>
    <row r="54" spans="4:15" ht="14.45" customHeight="1">
      <c r="D54" s="71"/>
      <c r="E54" s="73"/>
      <c r="F54" s="47"/>
      <c r="G54" s="38"/>
      <c r="H54" s="52"/>
      <c r="I54" s="53"/>
      <c r="J54" s="38"/>
      <c r="K54" s="22"/>
      <c r="L54" s="41"/>
      <c r="M54" s="38"/>
      <c r="N54" s="35"/>
    </row>
    <row r="55" spans="4:15" ht="10.5" customHeight="1">
      <c r="D55" s="71"/>
      <c r="E55" s="74"/>
      <c r="F55" s="48"/>
      <c r="G55" s="39"/>
      <c r="H55" s="54"/>
      <c r="I55" s="53"/>
      <c r="J55" s="39"/>
      <c r="K55" s="23"/>
      <c r="L55" s="42"/>
      <c r="M55" s="39"/>
      <c r="N55" s="36"/>
    </row>
    <row r="56" spans="4:15" ht="15.75">
      <c r="D56" s="75"/>
      <c r="E56" s="76" t="s">
        <v>9</v>
      </c>
      <c r="F56" s="9" t="e">
        <f>SUM(F19+F45+#REF!)</f>
        <v>#REF!</v>
      </c>
      <c r="G56" s="9">
        <f>SUM(G19+G45)</f>
        <v>5637163</v>
      </c>
      <c r="H56" s="9" t="e">
        <f>SUM(H19+H45+#REF!)</f>
        <v>#REF!</v>
      </c>
      <c r="I56" s="9" t="e">
        <f t="shared" ref="I56:N56" si="15">SUM(I19+I45)</f>
        <v>#REF!</v>
      </c>
      <c r="J56" s="9">
        <f t="shared" si="15"/>
        <v>6111940</v>
      </c>
      <c r="K56" s="9">
        <f t="shared" si="15"/>
        <v>0</v>
      </c>
      <c r="L56" s="9">
        <f t="shared" si="15"/>
        <v>0</v>
      </c>
      <c r="M56" s="9">
        <f t="shared" si="15"/>
        <v>6567968</v>
      </c>
      <c r="N56" s="9" t="e">
        <f t="shared" si="15"/>
        <v>#REF!</v>
      </c>
    </row>
    <row r="58" spans="4:15" ht="15.75">
      <c r="E58" s="15"/>
      <c r="G58" s="26"/>
      <c r="I58" s="8"/>
      <c r="J58" s="8"/>
      <c r="K58" s="8"/>
    </row>
    <row r="59" spans="4:15">
      <c r="G59" s="6"/>
      <c r="I59" s="6"/>
      <c r="J59" s="6"/>
      <c r="K59" s="6"/>
    </row>
    <row r="60" spans="4:15">
      <c r="I60" s="6"/>
      <c r="J60" s="6"/>
      <c r="K60" s="6"/>
      <c r="O60" s="7"/>
    </row>
  </sheetData>
  <mergeCells count="31">
    <mergeCell ref="D52:D55"/>
    <mergeCell ref="E52:E55"/>
    <mergeCell ref="F52:F55"/>
    <mergeCell ref="D16:M16"/>
    <mergeCell ref="J17:M17"/>
    <mergeCell ref="D48:D51"/>
    <mergeCell ref="G48:G50"/>
    <mergeCell ref="H48:H50"/>
    <mergeCell ref="I52:I55"/>
    <mergeCell ref="G52:G55"/>
    <mergeCell ref="H52:H55"/>
    <mergeCell ref="F48:F51"/>
    <mergeCell ref="E48:E51"/>
    <mergeCell ref="I48:I51"/>
    <mergeCell ref="E1:I1"/>
    <mergeCell ref="E8:I8"/>
    <mergeCell ref="E9:M9"/>
    <mergeCell ref="E10:M10"/>
    <mergeCell ref="E15:L15"/>
    <mergeCell ref="E14:M14"/>
    <mergeCell ref="E11:M11"/>
    <mergeCell ref="E12:M12"/>
    <mergeCell ref="E13:M13"/>
    <mergeCell ref="N52:N55"/>
    <mergeCell ref="J48:J50"/>
    <mergeCell ref="J52:J55"/>
    <mergeCell ref="M48:M50"/>
    <mergeCell ref="M52:M55"/>
    <mergeCell ref="L48:L51"/>
    <mergeCell ref="L52:L55"/>
    <mergeCell ref="N48:N50"/>
  </mergeCells>
  <phoneticPr fontId="7" type="noConversion"/>
  <pageMargins left="0.70866141732283472" right="0.15748031496062992" top="0.15748031496062992" bottom="0.27559055118110237" header="0.31496062992125984" footer="0.19685039370078741"/>
  <pageSetup paperSize="9" scale="6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10</cp:lastModifiedBy>
  <cp:lastPrinted>2022-11-14T12:03:31Z</cp:lastPrinted>
  <dcterms:created xsi:type="dcterms:W3CDTF">2014-07-07T05:57:34Z</dcterms:created>
  <dcterms:modified xsi:type="dcterms:W3CDTF">2025-11-14T13:06:39Z</dcterms:modified>
</cp:coreProperties>
</file>